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2435" activeTab="1"/>
  </bookViews>
  <sheets>
    <sheet name="Attachment H - Instructions" sheetId="6" r:id="rId1"/>
    <sheet name="Sch A - FTEs by Phase" sheetId="1" r:id="rId2"/>
    <sheet name="Sch B Total Hrs by Phase " sheetId="4" r:id="rId3"/>
  </sheets>
  <definedNames>
    <definedName name="_xlnm.Print_Titles" localSheetId="0">'Attachment H - Instructions'!$1:$2</definedName>
    <definedName name="_xlnm.Print_Titles" localSheetId="1">'Sch A - FTEs by Phase'!$2:$4</definedName>
    <definedName name="_xlnm.Print_Titles" localSheetId="2">'Sch B Total Hrs by Phase '!$2:$4</definedName>
  </definedNames>
  <calcPr calcId="145621"/>
</workbook>
</file>

<file path=xl/calcChain.xml><?xml version="1.0" encoding="utf-8"?>
<calcChain xmlns="http://schemas.openxmlformats.org/spreadsheetml/2006/main">
  <c r="G26" i="4" l="1"/>
  <c r="G10" i="4"/>
  <c r="G9" i="4"/>
  <c r="G13" i="4"/>
  <c r="G17" i="4"/>
  <c r="G21" i="4"/>
  <c r="G25" i="4"/>
  <c r="G29" i="4"/>
  <c r="G18" i="4"/>
  <c r="G12" i="4"/>
  <c r="G20" i="4"/>
  <c r="G28" i="4"/>
  <c r="G6" i="4"/>
  <c r="G14" i="4"/>
  <c r="G22" i="4"/>
  <c r="G5" i="4"/>
  <c r="G7" i="4"/>
  <c r="G8" i="1"/>
  <c r="G10" i="1"/>
  <c r="G12" i="1"/>
  <c r="G14" i="1"/>
  <c r="G16" i="1"/>
  <c r="G20" i="1"/>
  <c r="G24" i="1"/>
  <c r="G26" i="1"/>
  <c r="G28" i="1"/>
  <c r="G8" i="4"/>
  <c r="G16" i="4"/>
  <c r="G24" i="4"/>
  <c r="G5" i="1"/>
  <c r="G7" i="1"/>
  <c r="G18" i="1"/>
  <c r="G19" i="1"/>
  <c r="G22" i="1"/>
  <c r="G11" i="4"/>
  <c r="G15" i="4"/>
  <c r="G19" i="4"/>
  <c r="G23" i="4"/>
  <c r="G27" i="4"/>
  <c r="G9" i="1"/>
  <c r="G13" i="1"/>
  <c r="G17" i="1"/>
  <c r="G21" i="1"/>
  <c r="G25" i="1"/>
  <c r="G29" i="1"/>
  <c r="G11" i="1"/>
  <c r="G15" i="1"/>
  <c r="G23" i="1"/>
  <c r="G27" i="1"/>
  <c r="G6" i="1"/>
  <c r="F31" i="4"/>
  <c r="E31" i="4"/>
  <c r="D31" i="4"/>
  <c r="C31" i="4"/>
  <c r="B31" i="4"/>
  <c r="F34" i="1"/>
  <c r="E34" i="1"/>
  <c r="D34" i="1"/>
  <c r="F33" i="1"/>
  <c r="E33" i="1"/>
  <c r="D33" i="1"/>
  <c r="C34" i="1" l="1"/>
  <c r="C33" i="1"/>
  <c r="G31" i="4"/>
  <c r="B33" i="1"/>
  <c r="B34" i="1"/>
  <c r="G34" i="1"/>
</calcChain>
</file>

<file path=xl/sharedStrings.xml><?xml version="1.0" encoding="utf-8"?>
<sst xmlns="http://schemas.openxmlformats.org/spreadsheetml/2006/main" count="83" uniqueCount="51">
  <si>
    <t>Resource Type</t>
  </si>
  <si>
    <t>Phase</t>
  </si>
  <si>
    <t>Initiation /
Requirements</t>
  </si>
  <si>
    <t>Design, Build, Config</t>
  </si>
  <si>
    <t>Testing</t>
  </si>
  <si>
    <t xml:space="preserve">Deployment /
 Implementation / Certification </t>
  </si>
  <si>
    <t xml:space="preserve">Operations </t>
  </si>
  <si>
    <t>Total Resource FTE by Resource Type for all phases</t>
  </si>
  <si>
    <t xml:space="preserve">Average Resource FTE Per Phase </t>
  </si>
  <si>
    <t xml:space="preserve">Total Resources FTE Per Phase </t>
  </si>
  <si>
    <t xml:space="preserve">Schedule B - Number of Hours </t>
  </si>
  <si>
    <t>Schedule</t>
  </si>
  <si>
    <t>Title</t>
  </si>
  <si>
    <t>Schedule A</t>
  </si>
  <si>
    <t>Schedule B</t>
  </si>
  <si>
    <t>Number of Hours</t>
  </si>
  <si>
    <t>List of Schedules</t>
  </si>
  <si>
    <t>Number of Full Time Equivalents (FTE)</t>
  </si>
  <si>
    <t>Instructions:  Offerors must complete both Resource Allocation Schedules.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t>
  </si>
  <si>
    <t>Schedule A - Number of Full Time Equivalents (FTE)</t>
  </si>
  <si>
    <t>;</t>
  </si>
  <si>
    <t>The resource types  listed are not exhaustive, nor should the Contractor assume that DPHHS is requesting resources from each category.  Use any resource type listed above and/or add resource types necessary to successfully deliver the scope of work.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t>
  </si>
  <si>
    <t>Total Resource Hrs. by Resource Type for All Phases</t>
  </si>
  <si>
    <t xml:space="preserve">Total Resource Hrs. Per Phase </t>
  </si>
  <si>
    <t>The resource types  listed are not exhaustive, nor should the Contractor assume that DPHHS is requesting resources from each category.  Use any resource type listed above and/or add resource types necessary to successfully deliver the scope of work.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t>
  </si>
  <si>
    <t>Attachment H -  Instructions</t>
  </si>
  <si>
    <t>Analyst Level 2</t>
  </si>
  <si>
    <t>Analyst Level 3</t>
  </si>
  <si>
    <t>Analyst Level 4</t>
  </si>
  <si>
    <t>Applications Developer / Software Engineer Level 2</t>
  </si>
  <si>
    <t>Delivery Manager</t>
  </si>
  <si>
    <t>Delivery Trainer</t>
  </si>
  <si>
    <t>EDI Business Analysts</t>
  </si>
  <si>
    <t>EDI Manager</t>
  </si>
  <si>
    <t>EDI Workstream Lead</t>
  </si>
  <si>
    <t>Instructional Designer</t>
  </si>
  <si>
    <t>IT Security Specialist Level 3</t>
  </si>
  <si>
    <t>Program Manager Level 1</t>
  </si>
  <si>
    <t>Program Manager Level 2</t>
  </si>
  <si>
    <t>Program Manager Level 3</t>
  </si>
  <si>
    <t>PSC Instruction Designer</t>
  </si>
  <si>
    <t>Quality Analyst 1</t>
  </si>
  <si>
    <t>Quality Analyst 2</t>
  </si>
  <si>
    <t>Quality Analyst 3</t>
  </si>
  <si>
    <t>Quality Analyst 4</t>
  </si>
  <si>
    <t>Quality Analyst 5</t>
  </si>
  <si>
    <t>Reporting Business Analyst</t>
  </si>
  <si>
    <t>Reporting Workstream Lead</t>
  </si>
  <si>
    <t>Senior Report Analyst</t>
  </si>
  <si>
    <t>Trainer</t>
  </si>
  <si>
    <t>Training Project Manager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</si>
</sst>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quot;$&quot;#,##0.00;[Red]&quot;$&quot;#,##0.00"/>
    <numFmt numFmtId="165" formatCode="_(* #,##0.0_);_(* \(#,##0.0\);_(* &quot;-&quot;??_);_(@_)"/>
  </numFmts>
  <fonts count="12" x14ac:knownFonts="1">
    <font>
      <sz val="11"/>
      <color theme="1"/>
      <name val="Calibri"/>
      <family val="2"/>
      <scheme val="minor"/>
    </font>
    <font>
      <sz val="10"/>
      <color rgb="FF000000"/>
      <name val="Arial"/>
      <family val="2"/>
    </font>
    <font>
      <b/>
      <sz val="10"/>
      <color rgb="FF000000"/>
      <name val="Arial"/>
      <family val="2"/>
    </font>
    <font>
      <sz val="11"/>
      <color theme="1"/>
      <name val="Arial"/>
      <family val="2"/>
    </font>
    <font>
      <b/>
      <sz val="12"/>
      <color theme="1"/>
      <name val="Arial"/>
      <family val="2"/>
    </font>
    <font>
      <b/>
      <i/>
      <sz val="11"/>
      <color theme="1"/>
      <name val="Arial"/>
      <family val="2"/>
    </font>
    <font>
      <sz val="12"/>
      <color theme="1"/>
      <name val="Arial"/>
      <family val="2"/>
    </font>
    <font>
      <b/>
      <sz val="14"/>
      <name val="Arial"/>
      <family val="2"/>
    </font>
    <font>
      <b/>
      <sz val="12"/>
      <color rgb="FFFFFFFF"/>
      <name val="Arial"/>
      <family val="2"/>
    </font>
    <font>
      <b/>
      <sz val="14"/>
      <color theme="1"/>
      <name val="Arial"/>
      <family val="2"/>
    </font>
    <font>
      <b/>
      <sz val="12"/>
      <color theme="0"/>
      <name val="Arial"/>
      <family val="2"/>
    </font>
    <font>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0.249977111117893"/>
        <bgColor indexed="64"/>
      </patternFill>
    </fill>
    <fill>
      <patternFill patternType="solid">
        <fgColor rgb="FFBFBFBF"/>
        <bgColor indexed="64"/>
      </patternFill>
    </fill>
    <fill>
      <patternFill patternType="solid">
        <fgColor rgb="FF002060"/>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43" fontId="11" fillId="0" borderId="0" applyFont="0" applyFill="0" applyBorder="0" applyAlignment="0" applyProtection="0"/>
  </cellStyleXfs>
  <cellXfs count="52">
    <xf numFmtId="0" fontId="0" fillId="0" borderId="0" xfId="0"/>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0" fontId="3" fillId="0" borderId="0" xfId="0" applyFont="1"/>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6" xfId="0" applyFont="1" applyBorder="1"/>
    <xf numFmtId="0" fontId="3" fillId="0" borderId="11" xfId="0" applyFont="1" applyBorder="1"/>
    <xf numFmtId="164" fontId="6" fillId="3" borderId="10" xfId="0" applyNumberFormat="1" applyFont="1" applyFill="1" applyBorder="1"/>
    <xf numFmtId="0" fontId="3" fillId="0" borderId="12" xfId="0" applyFont="1" applyBorder="1"/>
    <xf numFmtId="0" fontId="3" fillId="0" borderId="15" xfId="0" applyFont="1" applyBorder="1"/>
    <xf numFmtId="164" fontId="3" fillId="3" borderId="14" xfId="0" applyNumberFormat="1" applyFont="1" applyFill="1" applyBorder="1"/>
    <xf numFmtId="0" fontId="3" fillId="4" borderId="16" xfId="0" applyFont="1" applyFill="1" applyBorder="1"/>
    <xf numFmtId="0" fontId="3" fillId="0" borderId="16" xfId="0" applyFont="1" applyFill="1" applyBorder="1"/>
    <xf numFmtId="0" fontId="1" fillId="0" borderId="17" xfId="0" applyFont="1" applyBorder="1" applyAlignment="1">
      <alignment vertical="center"/>
    </xf>
    <xf numFmtId="0" fontId="1" fillId="0" borderId="5" xfId="0" applyFont="1" applyBorder="1" applyAlignment="1">
      <alignment vertical="center"/>
    </xf>
    <xf numFmtId="0" fontId="6" fillId="0" borderId="0" xfId="0" applyFont="1"/>
    <xf numFmtId="0" fontId="6" fillId="0" borderId="20" xfId="0" applyFont="1" applyBorder="1" applyAlignment="1">
      <alignment horizontal="center"/>
    </xf>
    <xf numFmtId="164" fontId="6" fillId="0" borderId="21" xfId="0" applyNumberFormat="1" applyFont="1" applyBorder="1"/>
    <xf numFmtId="0" fontId="6" fillId="0" borderId="0" xfId="0" applyFont="1" applyAlignment="1">
      <alignment vertical="top" wrapText="1"/>
    </xf>
    <xf numFmtId="0" fontId="10" fillId="6" borderId="18" xfId="0" applyFont="1" applyFill="1" applyBorder="1" applyAlignment="1">
      <alignment horizontal="center"/>
    </xf>
    <xf numFmtId="0" fontId="10" fillId="6" borderId="19" xfId="0" applyFont="1" applyFill="1" applyBorder="1" applyAlignment="1">
      <alignment horizontal="center" wrapText="1"/>
    </xf>
    <xf numFmtId="0" fontId="8" fillId="6" borderId="9" xfId="0" applyFont="1" applyFill="1" applyBorder="1" applyAlignment="1">
      <alignment horizontal="center" wrapText="1"/>
    </xf>
    <xf numFmtId="0" fontId="8" fillId="6" borderId="2" xfId="0" applyFont="1" applyFill="1" applyBorder="1" applyAlignment="1">
      <alignment horizontal="center" wrapText="1"/>
    </xf>
    <xf numFmtId="0" fontId="8" fillId="6" borderId="1" xfId="0" applyFont="1" applyFill="1" applyBorder="1" applyAlignment="1">
      <alignment horizontal="center" wrapText="1"/>
    </xf>
    <xf numFmtId="165" fontId="1" fillId="0" borderId="17" xfId="1" applyNumberFormat="1" applyFont="1" applyBorder="1" applyAlignment="1">
      <alignment vertical="center"/>
    </xf>
    <xf numFmtId="165" fontId="3" fillId="0" borderId="17" xfId="0" applyNumberFormat="1" applyFont="1" applyBorder="1"/>
    <xf numFmtId="165" fontId="3" fillId="0" borderId="12" xfId="1" applyNumberFormat="1" applyFont="1" applyBorder="1"/>
    <xf numFmtId="165" fontId="3" fillId="0" borderId="6" xfId="1" applyNumberFormat="1" applyFont="1" applyBorder="1"/>
    <xf numFmtId="165" fontId="3" fillId="0" borderId="16" xfId="1" applyNumberFormat="1" applyFont="1" applyFill="1" applyBorder="1"/>
    <xf numFmtId="0" fontId="9" fillId="2" borderId="3" xfId="0" applyFont="1" applyFill="1" applyBorder="1" applyAlignment="1">
      <alignment horizontal="center"/>
    </xf>
    <xf numFmtId="0" fontId="9" fillId="2" borderId="7" xfId="0" applyFont="1" applyFill="1" applyBorder="1" applyAlignment="1">
      <alignment horizontal="center"/>
    </xf>
    <xf numFmtId="0" fontId="6" fillId="0" borderId="0" xfId="0" applyFont="1" applyAlignment="1">
      <alignment vertical="top" wrapText="1"/>
    </xf>
    <xf numFmtId="0" fontId="0" fillId="0" borderId="0" xfId="0" applyAlignment="1">
      <alignment vertical="top" wrapText="1"/>
    </xf>
    <xf numFmtId="0" fontId="9" fillId="0" borderId="0" xfId="0" applyFont="1" applyFill="1" applyBorder="1" applyAlignment="1">
      <alignment horizontal="center"/>
    </xf>
    <xf numFmtId="0" fontId="8" fillId="6" borderId="4" xfId="0" applyFont="1" applyFill="1" applyBorder="1" applyAlignment="1">
      <alignment horizontal="center"/>
    </xf>
    <xf numFmtId="0" fontId="8" fillId="6" borderId="7" xfId="0" applyFont="1" applyFill="1" applyBorder="1" applyAlignment="1">
      <alignment horizontal="center"/>
    </xf>
    <xf numFmtId="0" fontId="7" fillId="5" borderId="3" xfId="0" applyFont="1" applyFill="1" applyBorder="1" applyAlignment="1">
      <alignment horizontal="center"/>
    </xf>
    <xf numFmtId="0" fontId="7" fillId="5" borderId="4" xfId="0" applyFont="1" applyFill="1" applyBorder="1" applyAlignment="1">
      <alignment horizontal="center"/>
    </xf>
    <xf numFmtId="0" fontId="7" fillId="5" borderId="7" xfId="0" applyFont="1" applyFill="1" applyBorder="1" applyAlignment="1">
      <alignment horizontal="center"/>
    </xf>
    <xf numFmtId="0" fontId="8" fillId="6" borderId="13" xfId="0" applyFont="1" applyFill="1" applyBorder="1" applyAlignment="1">
      <alignment horizontal="left"/>
    </xf>
    <xf numFmtId="0" fontId="8" fillId="6" borderId="2" xfId="0" applyFont="1" applyFill="1" applyBorder="1" applyAlignment="1">
      <alignment horizontal="left"/>
    </xf>
    <xf numFmtId="0" fontId="3" fillId="0" borderId="0" xfId="0" applyFont="1" applyAlignment="1">
      <alignment horizontal="left" vertical="top"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7" xfId="0" applyFont="1" applyFill="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3"/>
  <sheetViews>
    <sheetView workbookViewId="0">
      <selection activeCell="A3" sqref="A3:B3"/>
    </sheetView>
  </sheetViews>
  <sheetFormatPr defaultRowHeight="15" x14ac:dyDescent="0.25"/>
  <cols>
    <col min="1" max="1" width="48.85546875" customWidth="1"/>
    <col min="2" max="2" width="51" customWidth="1"/>
  </cols>
  <sheetData>
    <row r="1" spans="1:7" ht="18" x14ac:dyDescent="0.25">
      <c r="A1" s="40" t="s">
        <v>25</v>
      </c>
      <c r="B1" s="40"/>
    </row>
    <row r="2" spans="1:7" ht="16.5" thickBot="1" x14ac:dyDescent="0.3">
      <c r="A2" s="22"/>
      <c r="B2" s="22"/>
    </row>
    <row r="3" spans="1:7" ht="18.75" thickBot="1" x14ac:dyDescent="0.3">
      <c r="A3" s="36" t="s">
        <v>16</v>
      </c>
      <c r="B3" s="37"/>
    </row>
    <row r="4" spans="1:7" ht="16.5" thickBot="1" x14ac:dyDescent="0.3">
      <c r="A4" s="26" t="s">
        <v>11</v>
      </c>
      <c r="B4" s="27" t="s">
        <v>12</v>
      </c>
    </row>
    <row r="5" spans="1:7" ht="15.75" x14ac:dyDescent="0.25">
      <c r="A5" s="23" t="s">
        <v>13</v>
      </c>
      <c r="B5" s="24" t="s">
        <v>17</v>
      </c>
    </row>
    <row r="6" spans="1:7" ht="15.75" x14ac:dyDescent="0.25">
      <c r="A6" s="23" t="s">
        <v>14</v>
      </c>
      <c r="B6" s="24" t="s">
        <v>15</v>
      </c>
    </row>
    <row r="8" spans="1:7" ht="14.45" customHeight="1" x14ac:dyDescent="0.25">
      <c r="A8" s="38" t="s">
        <v>18</v>
      </c>
      <c r="B8" s="39"/>
    </row>
    <row r="9" spans="1:7" x14ac:dyDescent="0.25">
      <c r="A9" s="39"/>
      <c r="B9" s="39"/>
    </row>
    <row r="10" spans="1:7" x14ac:dyDescent="0.25">
      <c r="A10" s="39"/>
      <c r="B10" s="39"/>
    </row>
    <row r="11" spans="1:7" x14ac:dyDescent="0.25">
      <c r="A11" s="39"/>
      <c r="B11" s="39"/>
    </row>
    <row r="12" spans="1:7" x14ac:dyDescent="0.25">
      <c r="A12" s="39"/>
      <c r="B12" s="39"/>
      <c r="G12" t="s">
        <v>20</v>
      </c>
    </row>
    <row r="13" spans="1:7" x14ac:dyDescent="0.25">
      <c r="A13" s="39"/>
      <c r="B13" s="39"/>
    </row>
    <row r="14" spans="1:7" x14ac:dyDescent="0.25">
      <c r="A14" s="39"/>
      <c r="B14" s="39"/>
    </row>
    <row r="15" spans="1:7" x14ac:dyDescent="0.25">
      <c r="A15" s="39"/>
      <c r="B15" s="39"/>
    </row>
    <row r="16" spans="1:7" x14ac:dyDescent="0.25">
      <c r="A16" s="39"/>
      <c r="B16" s="39"/>
    </row>
    <row r="17" spans="1:2" x14ac:dyDescent="0.25">
      <c r="A17" s="39"/>
      <c r="B17" s="39"/>
    </row>
    <row r="18" spans="1:2" x14ac:dyDescent="0.25">
      <c r="A18" s="39"/>
      <c r="B18" s="39"/>
    </row>
    <row r="19" spans="1:2" x14ac:dyDescent="0.25">
      <c r="A19" s="39"/>
      <c r="B19" s="39"/>
    </row>
    <row r="20" spans="1:2" x14ac:dyDescent="0.25">
      <c r="A20" s="39"/>
      <c r="B20" s="39"/>
    </row>
    <row r="21" spans="1:2" x14ac:dyDescent="0.25">
      <c r="A21" s="39"/>
      <c r="B21" s="39"/>
    </row>
    <row r="22" spans="1:2" x14ac:dyDescent="0.25">
      <c r="A22" s="39"/>
      <c r="B22" s="39"/>
    </row>
    <row r="23" spans="1:2" x14ac:dyDescent="0.25">
      <c r="A23" s="39"/>
      <c r="B23" s="39"/>
    </row>
    <row r="24" spans="1:2" x14ac:dyDescent="0.25">
      <c r="A24" s="39"/>
      <c r="B24" s="39"/>
    </row>
    <row r="25" spans="1:2" x14ac:dyDescent="0.25">
      <c r="A25" s="25"/>
      <c r="B25" s="25"/>
    </row>
    <row r="26" spans="1:2" x14ac:dyDescent="0.25">
      <c r="A26" s="25"/>
      <c r="B26" s="25"/>
    </row>
    <row r="27" spans="1:2" x14ac:dyDescent="0.25">
      <c r="A27" s="25"/>
      <c r="B27" s="25"/>
    </row>
    <row r="28" spans="1:2" x14ac:dyDescent="0.25">
      <c r="A28" s="25"/>
      <c r="B28" s="25"/>
    </row>
    <row r="29" spans="1:2" x14ac:dyDescent="0.25">
      <c r="A29" s="25"/>
      <c r="B29" s="25"/>
    </row>
    <row r="30" spans="1:2" x14ac:dyDescent="0.25">
      <c r="A30" s="25"/>
      <c r="B30" s="25"/>
    </row>
    <row r="31" spans="1:2" x14ac:dyDescent="0.25">
      <c r="A31" s="25"/>
      <c r="B31" s="25"/>
    </row>
    <row r="32" spans="1:2" x14ac:dyDescent="0.25">
      <c r="A32" s="25"/>
      <c r="B32" s="25"/>
    </row>
    <row r="33" spans="1:2" x14ac:dyDescent="0.25">
      <c r="A33" s="25"/>
      <c r="B33" s="25"/>
    </row>
    <row r="34" spans="1:2" x14ac:dyDescent="0.25">
      <c r="A34" s="25"/>
      <c r="B34" s="25"/>
    </row>
    <row r="35" spans="1:2" x14ac:dyDescent="0.25">
      <c r="A35" s="25"/>
      <c r="B35" s="25"/>
    </row>
    <row r="36" spans="1:2" x14ac:dyDescent="0.25">
      <c r="A36" s="25"/>
      <c r="B36" s="25"/>
    </row>
    <row r="37" spans="1:2" x14ac:dyDescent="0.25">
      <c r="A37" s="25"/>
      <c r="B37" s="25"/>
    </row>
    <row r="38" spans="1:2" x14ac:dyDescent="0.25">
      <c r="A38" s="25"/>
      <c r="B38" s="25"/>
    </row>
    <row r="39" spans="1:2" x14ac:dyDescent="0.25">
      <c r="A39" s="25"/>
      <c r="B39" s="25"/>
    </row>
    <row r="40" spans="1:2" x14ac:dyDescent="0.25">
      <c r="A40" s="25"/>
      <c r="B40" s="25"/>
    </row>
    <row r="41" spans="1:2" x14ac:dyDescent="0.25">
      <c r="A41" s="25"/>
      <c r="B41" s="25"/>
    </row>
    <row r="42" spans="1:2" x14ac:dyDescent="0.25">
      <c r="A42" s="25"/>
      <c r="B42" s="25"/>
    </row>
    <row r="43" spans="1:2" x14ac:dyDescent="0.25">
      <c r="A43" s="25"/>
      <c r="B43" s="25"/>
    </row>
    <row r="44" spans="1:2" x14ac:dyDescent="0.25">
      <c r="A44" s="25"/>
      <c r="B44" s="25"/>
    </row>
    <row r="45" spans="1:2" x14ac:dyDescent="0.25">
      <c r="A45" s="25"/>
      <c r="B45" s="25"/>
    </row>
    <row r="46" spans="1:2" x14ac:dyDescent="0.25">
      <c r="A46" s="25"/>
      <c r="B46" s="25"/>
    </row>
    <row r="47" spans="1:2" x14ac:dyDescent="0.25">
      <c r="A47" s="25"/>
      <c r="B47" s="25"/>
    </row>
    <row r="48" spans="1:2" x14ac:dyDescent="0.25">
      <c r="A48" s="25"/>
      <c r="B48" s="25"/>
    </row>
    <row r="49" spans="1:2" x14ac:dyDescent="0.25">
      <c r="A49" s="25"/>
      <c r="B49" s="25"/>
    </row>
    <row r="50" spans="1:2" x14ac:dyDescent="0.25">
      <c r="A50" s="25"/>
      <c r="B50" s="25"/>
    </row>
    <row r="51" spans="1:2" x14ac:dyDescent="0.25">
      <c r="A51" s="25"/>
      <c r="B51" s="25"/>
    </row>
    <row r="52" spans="1:2" x14ac:dyDescent="0.25">
      <c r="A52" s="25"/>
      <c r="B52" s="25"/>
    </row>
    <row r="53" spans="1:2" x14ac:dyDescent="0.25">
      <c r="A53" s="25"/>
      <c r="B53" s="25"/>
    </row>
  </sheetData>
  <mergeCells count="3">
    <mergeCell ref="A3:B3"/>
    <mergeCell ref="A8:B24"/>
    <mergeCell ref="A1:B1"/>
  </mergeCells>
  <pageMargins left="0.7" right="0.7" top="0.75" bottom="0.75" header="0.3" footer="0.3"/>
  <pageSetup scale="62" fitToHeight="0" orientation="portrait" horizontalDpi="90" verticalDpi="90" r:id="rId1"/>
  <headerFooter>
    <oddFooter>&amp;Rpage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8"/>
  <sheetViews>
    <sheetView tabSelected="1" workbookViewId="0"/>
  </sheetViews>
  <sheetFormatPr defaultColWidth="8.85546875" defaultRowHeight="14.25" x14ac:dyDescent="0.2"/>
  <cols>
    <col min="1" max="1" width="49.42578125" style="3" customWidth="1"/>
    <col min="2" max="4" width="16.5703125" style="3" bestFit="1" customWidth="1"/>
    <col min="5" max="6" width="17.85546875" style="3" customWidth="1"/>
    <col min="7" max="7" width="18" style="3" customWidth="1"/>
    <col min="8" max="16384" width="8.85546875" style="3"/>
  </cols>
  <sheetData>
    <row r="1" spans="1:7" ht="15" thickBot="1" x14ac:dyDescent="0.25">
      <c r="A1" s="6"/>
      <c r="B1" s="6"/>
      <c r="C1" s="6"/>
      <c r="D1" s="6"/>
      <c r="E1" s="6"/>
      <c r="F1" s="6"/>
      <c r="G1" s="6"/>
    </row>
    <row r="2" spans="1:7" ht="18.75" thickBot="1" x14ac:dyDescent="0.3">
      <c r="A2" s="43" t="s">
        <v>19</v>
      </c>
      <c r="B2" s="44"/>
      <c r="C2" s="44"/>
      <c r="D2" s="44"/>
      <c r="E2" s="44"/>
      <c r="F2" s="44"/>
      <c r="G2" s="45"/>
    </row>
    <row r="3" spans="1:7" s="4" customFormat="1" ht="15.75" x14ac:dyDescent="0.25">
      <c r="A3" s="46" t="s">
        <v>0</v>
      </c>
      <c r="B3" s="41" t="s">
        <v>1</v>
      </c>
      <c r="C3" s="41"/>
      <c r="D3" s="41"/>
      <c r="E3" s="41"/>
      <c r="F3" s="41"/>
      <c r="G3" s="42"/>
    </row>
    <row r="4" spans="1:7" s="5" customFormat="1" ht="78.75" x14ac:dyDescent="0.25">
      <c r="A4" s="47"/>
      <c r="B4" s="28" t="s">
        <v>2</v>
      </c>
      <c r="C4" s="29" t="s">
        <v>3</v>
      </c>
      <c r="D4" s="29" t="s">
        <v>4</v>
      </c>
      <c r="E4" s="29" t="s">
        <v>5</v>
      </c>
      <c r="F4" s="29" t="s">
        <v>6</v>
      </c>
      <c r="G4" s="30" t="s">
        <v>7</v>
      </c>
    </row>
    <row r="5" spans="1:7" x14ac:dyDescent="0.2">
      <c r="A5" s="20" t="s">
        <v>26</v>
      </c>
      <c r="B5" s="31">
        <v>0</v>
      </c>
      <c r="C5" s="31">
        <v>0.3</v>
      </c>
      <c r="D5" s="31">
        <v>0</v>
      </c>
      <c r="E5" s="31">
        <v>0.3</v>
      </c>
      <c r="F5" s="31">
        <v>0.2</v>
      </c>
      <c r="G5" s="32">
        <f>SUM(B5:F5)</f>
        <v>0.8</v>
      </c>
    </row>
    <row r="6" spans="1:7" x14ac:dyDescent="0.2">
      <c r="A6" s="20" t="s">
        <v>27</v>
      </c>
      <c r="B6" s="31">
        <v>0</v>
      </c>
      <c r="C6" s="31">
        <v>0.3</v>
      </c>
      <c r="D6" s="31">
        <v>0.2</v>
      </c>
      <c r="E6" s="31">
        <v>0.1</v>
      </c>
      <c r="F6" s="31">
        <v>0.7</v>
      </c>
      <c r="G6" s="32">
        <f t="shared" ref="G6:G29" si="0">SUM(B6:F6)</f>
        <v>1.2999999999999998</v>
      </c>
    </row>
    <row r="7" spans="1:7" s="6" customFormat="1" x14ac:dyDescent="0.2">
      <c r="A7" s="20" t="s">
        <v>28</v>
      </c>
      <c r="B7" s="31">
        <v>0.3</v>
      </c>
      <c r="C7" s="31">
        <v>0.8</v>
      </c>
      <c r="D7" s="31">
        <v>0.4</v>
      </c>
      <c r="E7" s="31">
        <v>0</v>
      </c>
      <c r="F7" s="31">
        <v>0</v>
      </c>
      <c r="G7" s="32">
        <f t="shared" si="0"/>
        <v>1.5</v>
      </c>
    </row>
    <row r="8" spans="1:7" x14ac:dyDescent="0.2">
      <c r="A8" s="20" t="s">
        <v>29</v>
      </c>
      <c r="B8" s="31">
        <v>0.2</v>
      </c>
      <c r="C8" s="31">
        <v>1.1000000000000001</v>
      </c>
      <c r="D8" s="31">
        <v>0.7</v>
      </c>
      <c r="E8" s="31">
        <v>0</v>
      </c>
      <c r="F8" s="31">
        <v>0</v>
      </c>
      <c r="G8" s="32">
        <f t="shared" si="0"/>
        <v>2</v>
      </c>
    </row>
    <row r="9" spans="1:7" s="6" customFormat="1" x14ac:dyDescent="0.2">
      <c r="A9" s="20" t="s">
        <v>30</v>
      </c>
      <c r="B9" s="31">
        <v>0</v>
      </c>
      <c r="C9" s="31">
        <v>0</v>
      </c>
      <c r="D9" s="31">
        <v>0</v>
      </c>
      <c r="E9" s="31">
        <v>0</v>
      </c>
      <c r="F9" s="31">
        <v>0.1</v>
      </c>
      <c r="G9" s="32">
        <f t="shared" si="0"/>
        <v>0.1</v>
      </c>
    </row>
    <row r="10" spans="1:7" s="6" customFormat="1" x14ac:dyDescent="0.2">
      <c r="A10" s="20" t="s">
        <v>31</v>
      </c>
      <c r="B10" s="31">
        <v>0</v>
      </c>
      <c r="C10" s="31">
        <v>0</v>
      </c>
      <c r="D10" s="31">
        <v>0</v>
      </c>
      <c r="E10" s="31">
        <v>0</v>
      </c>
      <c r="F10" s="31">
        <v>0.1</v>
      </c>
      <c r="G10" s="32">
        <f t="shared" si="0"/>
        <v>0.1</v>
      </c>
    </row>
    <row r="11" spans="1:7" s="6" customFormat="1" x14ac:dyDescent="0.2">
      <c r="A11" s="20" t="s">
        <v>32</v>
      </c>
      <c r="B11" s="31">
        <v>0.2</v>
      </c>
      <c r="C11" s="31">
        <v>0.2</v>
      </c>
      <c r="D11" s="31">
        <v>0.1</v>
      </c>
      <c r="E11" s="31">
        <v>0.4</v>
      </c>
      <c r="F11" s="31">
        <v>0</v>
      </c>
      <c r="G11" s="32">
        <f t="shared" si="0"/>
        <v>0.9</v>
      </c>
    </row>
    <row r="12" spans="1:7" x14ac:dyDescent="0.2">
      <c r="A12" s="20" t="s">
        <v>33</v>
      </c>
      <c r="B12" s="31">
        <v>0</v>
      </c>
      <c r="C12" s="31">
        <v>0</v>
      </c>
      <c r="D12" s="31">
        <v>0</v>
      </c>
      <c r="E12" s="31">
        <v>0</v>
      </c>
      <c r="F12" s="31">
        <v>1</v>
      </c>
      <c r="G12" s="32">
        <f t="shared" si="0"/>
        <v>1</v>
      </c>
    </row>
    <row r="13" spans="1:7" s="6" customFormat="1" x14ac:dyDescent="0.2">
      <c r="A13" s="20" t="s">
        <v>34</v>
      </c>
      <c r="B13" s="31">
        <v>0.2</v>
      </c>
      <c r="C13" s="31">
        <v>0.3</v>
      </c>
      <c r="D13" s="31">
        <v>0.1</v>
      </c>
      <c r="E13" s="31">
        <v>0.4</v>
      </c>
      <c r="F13" s="31">
        <v>0</v>
      </c>
      <c r="G13" s="32">
        <f t="shared" si="0"/>
        <v>1</v>
      </c>
    </row>
    <row r="14" spans="1:7" s="6" customFormat="1" x14ac:dyDescent="0.2">
      <c r="A14" s="20" t="s">
        <v>35</v>
      </c>
      <c r="B14" s="31">
        <v>0</v>
      </c>
      <c r="C14" s="31">
        <v>0</v>
      </c>
      <c r="D14" s="31">
        <v>0</v>
      </c>
      <c r="E14" s="31">
        <v>0.3</v>
      </c>
      <c r="F14" s="31">
        <v>0</v>
      </c>
      <c r="G14" s="32">
        <f t="shared" si="0"/>
        <v>0.3</v>
      </c>
    </row>
    <row r="15" spans="1:7" s="6" customFormat="1" x14ac:dyDescent="0.2">
      <c r="A15" s="20" t="s">
        <v>36</v>
      </c>
      <c r="B15" s="31">
        <v>0</v>
      </c>
      <c r="C15" s="31">
        <v>0.1</v>
      </c>
      <c r="D15" s="31">
        <v>0</v>
      </c>
      <c r="E15" s="31">
        <v>0</v>
      </c>
      <c r="F15" s="31">
        <v>0</v>
      </c>
      <c r="G15" s="32">
        <f t="shared" si="0"/>
        <v>0.1</v>
      </c>
    </row>
    <row r="16" spans="1:7" s="6" customFormat="1" x14ac:dyDescent="0.2">
      <c r="A16" s="20" t="s">
        <v>37</v>
      </c>
      <c r="B16" s="31">
        <v>0.1</v>
      </c>
      <c r="C16" s="31">
        <v>0.3</v>
      </c>
      <c r="D16" s="31">
        <v>0.2</v>
      </c>
      <c r="E16" s="31">
        <v>0</v>
      </c>
      <c r="F16" s="31">
        <v>0</v>
      </c>
      <c r="G16" s="32">
        <f t="shared" si="0"/>
        <v>0.60000000000000009</v>
      </c>
    </row>
    <row r="17" spans="1:7" s="6" customFormat="1" x14ac:dyDescent="0.2">
      <c r="A17" s="20" t="s">
        <v>38</v>
      </c>
      <c r="B17" s="31">
        <v>0.1</v>
      </c>
      <c r="C17" s="31">
        <v>0.3</v>
      </c>
      <c r="D17" s="31">
        <v>0.2</v>
      </c>
      <c r="E17" s="31">
        <v>0</v>
      </c>
      <c r="F17" s="31">
        <v>0</v>
      </c>
      <c r="G17" s="32">
        <f t="shared" si="0"/>
        <v>0.60000000000000009</v>
      </c>
    </row>
    <row r="18" spans="1:7" s="6" customFormat="1" x14ac:dyDescent="0.2">
      <c r="A18" s="20" t="s">
        <v>39</v>
      </c>
      <c r="B18" s="31">
        <v>0</v>
      </c>
      <c r="C18" s="31">
        <v>0</v>
      </c>
      <c r="D18" s="31">
        <v>0</v>
      </c>
      <c r="E18" s="31">
        <v>0</v>
      </c>
      <c r="F18" s="31">
        <v>0</v>
      </c>
      <c r="G18" s="32">
        <f t="shared" si="0"/>
        <v>0</v>
      </c>
    </row>
    <row r="19" spans="1:7" x14ac:dyDescent="0.2">
      <c r="A19" s="20" t="s">
        <v>40</v>
      </c>
      <c r="B19" s="31">
        <v>0</v>
      </c>
      <c r="C19" s="31">
        <v>0</v>
      </c>
      <c r="D19" s="31">
        <v>0</v>
      </c>
      <c r="E19" s="31">
        <v>0</v>
      </c>
      <c r="F19" s="31">
        <v>0.2</v>
      </c>
      <c r="G19" s="32">
        <f t="shared" si="0"/>
        <v>0.2</v>
      </c>
    </row>
    <row r="20" spans="1:7" s="6" customFormat="1" x14ac:dyDescent="0.2">
      <c r="A20" s="20" t="s">
        <v>41</v>
      </c>
      <c r="B20" s="31">
        <v>0</v>
      </c>
      <c r="C20" s="31">
        <v>0.2</v>
      </c>
      <c r="D20" s="31">
        <v>0.2</v>
      </c>
      <c r="E20" s="31">
        <v>0</v>
      </c>
      <c r="F20" s="31">
        <v>0</v>
      </c>
      <c r="G20" s="32">
        <f t="shared" si="0"/>
        <v>0.4</v>
      </c>
    </row>
    <row r="21" spans="1:7" s="6" customFormat="1" x14ac:dyDescent="0.2">
      <c r="A21" s="20" t="s">
        <v>42</v>
      </c>
      <c r="B21" s="31">
        <v>0</v>
      </c>
      <c r="C21" s="31">
        <v>0.2</v>
      </c>
      <c r="D21" s="31">
        <v>0.2</v>
      </c>
      <c r="E21" s="31">
        <v>0</v>
      </c>
      <c r="F21" s="31">
        <v>0</v>
      </c>
      <c r="G21" s="32">
        <f t="shared" si="0"/>
        <v>0.4</v>
      </c>
    </row>
    <row r="22" spans="1:7" ht="14.25" customHeight="1" x14ac:dyDescent="0.2">
      <c r="A22" s="20" t="s">
        <v>43</v>
      </c>
      <c r="B22" s="31">
        <v>0</v>
      </c>
      <c r="C22" s="31">
        <v>0.2</v>
      </c>
      <c r="D22" s="31">
        <v>0.2</v>
      </c>
      <c r="E22" s="31">
        <v>0</v>
      </c>
      <c r="F22" s="31">
        <v>0</v>
      </c>
      <c r="G22" s="32">
        <f t="shared" si="0"/>
        <v>0.4</v>
      </c>
    </row>
    <row r="23" spans="1:7" x14ac:dyDescent="0.2">
      <c r="A23" s="20" t="s">
        <v>44</v>
      </c>
      <c r="B23" s="31">
        <v>0</v>
      </c>
      <c r="C23" s="31">
        <v>0.2</v>
      </c>
      <c r="D23" s="31">
        <v>0.2</v>
      </c>
      <c r="E23" s="31">
        <v>0</v>
      </c>
      <c r="F23" s="31">
        <v>0</v>
      </c>
      <c r="G23" s="32">
        <f t="shared" si="0"/>
        <v>0.4</v>
      </c>
    </row>
    <row r="24" spans="1:7" x14ac:dyDescent="0.2">
      <c r="A24" s="20" t="s">
        <v>45</v>
      </c>
      <c r="B24" s="31">
        <v>0</v>
      </c>
      <c r="C24" s="31">
        <v>0.2</v>
      </c>
      <c r="D24" s="31">
        <v>0.2</v>
      </c>
      <c r="E24" s="31">
        <v>0</v>
      </c>
      <c r="F24" s="31">
        <v>0</v>
      </c>
      <c r="G24" s="32">
        <f t="shared" si="0"/>
        <v>0.4</v>
      </c>
    </row>
    <row r="25" spans="1:7" x14ac:dyDescent="0.2">
      <c r="A25" s="20" t="s">
        <v>46</v>
      </c>
      <c r="B25" s="31">
        <v>0.1</v>
      </c>
      <c r="C25" s="31">
        <v>0</v>
      </c>
      <c r="D25" s="31">
        <v>0</v>
      </c>
      <c r="E25" s="31">
        <v>0.1</v>
      </c>
      <c r="F25" s="31">
        <v>0</v>
      </c>
      <c r="G25" s="32">
        <f t="shared" si="0"/>
        <v>0.2</v>
      </c>
    </row>
    <row r="26" spans="1:7" x14ac:dyDescent="0.2">
      <c r="A26" s="20" t="s">
        <v>47</v>
      </c>
      <c r="B26" s="31">
        <v>0.2</v>
      </c>
      <c r="C26" s="31">
        <v>0</v>
      </c>
      <c r="D26" s="31">
        <v>0</v>
      </c>
      <c r="E26" s="31">
        <v>0.1</v>
      </c>
      <c r="F26" s="31">
        <v>0</v>
      </c>
      <c r="G26" s="32">
        <f t="shared" si="0"/>
        <v>0.30000000000000004</v>
      </c>
    </row>
    <row r="27" spans="1:7" x14ac:dyDescent="0.2">
      <c r="A27" s="20" t="s">
        <v>48</v>
      </c>
      <c r="B27" s="31">
        <v>0</v>
      </c>
      <c r="C27" s="31">
        <v>0</v>
      </c>
      <c r="D27" s="31">
        <v>0</v>
      </c>
      <c r="E27" s="31">
        <v>0</v>
      </c>
      <c r="F27" s="31">
        <v>0.3</v>
      </c>
      <c r="G27" s="32">
        <f t="shared" si="0"/>
        <v>0.3</v>
      </c>
    </row>
    <row r="28" spans="1:7" x14ac:dyDescent="0.2">
      <c r="A28" s="20" t="s">
        <v>49</v>
      </c>
      <c r="B28" s="31">
        <v>0</v>
      </c>
      <c r="C28" s="31">
        <v>0</v>
      </c>
      <c r="D28" s="31">
        <v>0</v>
      </c>
      <c r="E28" s="31">
        <v>0.2</v>
      </c>
      <c r="F28" s="31">
        <v>0</v>
      </c>
      <c r="G28" s="32">
        <f t="shared" si="0"/>
        <v>0.2</v>
      </c>
    </row>
    <row r="29" spans="1:7" s="6" customFormat="1" x14ac:dyDescent="0.2">
      <c r="A29" s="20" t="s">
        <v>50</v>
      </c>
      <c r="B29" s="31">
        <v>0</v>
      </c>
      <c r="C29" s="31">
        <v>0</v>
      </c>
      <c r="D29" s="31">
        <v>0</v>
      </c>
      <c r="E29" s="31">
        <v>0.1</v>
      </c>
      <c r="F29" s="31">
        <v>0</v>
      </c>
      <c r="G29" s="32">
        <f t="shared" si="0"/>
        <v>0.1</v>
      </c>
    </row>
    <row r="30" spans="1:7" s="6" customFormat="1" x14ac:dyDescent="0.2">
      <c r="A30" s="21"/>
      <c r="B30" s="8"/>
      <c r="C30" s="8"/>
      <c r="D30" s="8"/>
      <c r="E30" s="8"/>
      <c r="F30" s="8"/>
      <c r="G30" s="8"/>
    </row>
    <row r="31" spans="1:7" ht="15" thickBot="1" x14ac:dyDescent="0.25">
      <c r="A31" s="1"/>
      <c r="B31" s="13"/>
      <c r="C31" s="11"/>
      <c r="D31" s="11"/>
      <c r="E31" s="11"/>
      <c r="F31" s="11"/>
      <c r="G31" s="16"/>
    </row>
    <row r="32" spans="1:7" ht="3" customHeight="1" thickBot="1" x14ac:dyDescent="0.3">
      <c r="A32" s="7"/>
      <c r="B32" s="14"/>
      <c r="C32" s="9"/>
      <c r="D32" s="9"/>
      <c r="E32" s="10"/>
      <c r="F32" s="10"/>
      <c r="G32" s="17"/>
    </row>
    <row r="33" spans="1:8" ht="15" thickBot="1" x14ac:dyDescent="0.25">
      <c r="A33" s="2" t="s">
        <v>8</v>
      </c>
      <c r="B33" s="33">
        <f>IFERROR(AVERAGE(B5:B31),"")</f>
        <v>5.5999999999999994E-2</v>
      </c>
      <c r="C33" s="34">
        <f>IFERROR(AVERAGE(C5:C31),"")</f>
        <v>0.188</v>
      </c>
      <c r="D33" s="34">
        <f>IFERROR(AVERAGE(D5:D31),"")</f>
        <v>0.11600000000000003</v>
      </c>
      <c r="E33" s="34">
        <f>IFERROR(AVERAGE(E5:E31),"")</f>
        <v>8.0000000000000016E-2</v>
      </c>
      <c r="F33" s="34">
        <f>IFERROR(AVERAGE(F5:F31),"")</f>
        <v>0.10399999999999998</v>
      </c>
      <c r="G33" s="18"/>
    </row>
    <row r="34" spans="1:8" s="6" customFormat="1" ht="15" thickBot="1" x14ac:dyDescent="0.25">
      <c r="A34" s="2" t="s">
        <v>9</v>
      </c>
      <c r="B34" s="15">
        <f t="shared" ref="B34:G34" si="1">SUM(B5:B31)</f>
        <v>1.4</v>
      </c>
      <c r="C34" s="12">
        <f t="shared" si="1"/>
        <v>4.7</v>
      </c>
      <c r="D34" s="12">
        <f t="shared" si="1"/>
        <v>2.9000000000000008</v>
      </c>
      <c r="E34" s="12">
        <f t="shared" si="1"/>
        <v>2.0000000000000004</v>
      </c>
      <c r="F34" s="12">
        <f t="shared" si="1"/>
        <v>2.5999999999999996</v>
      </c>
      <c r="G34" s="19">
        <f t="shared" si="1"/>
        <v>13.6</v>
      </c>
    </row>
    <row r="37" spans="1:8" ht="164.25" customHeight="1" x14ac:dyDescent="0.2">
      <c r="A37" s="48" t="s">
        <v>21</v>
      </c>
      <c r="B37" s="48"/>
      <c r="C37" s="48"/>
      <c r="D37" s="48"/>
      <c r="E37" s="48"/>
      <c r="F37" s="48"/>
      <c r="G37" s="48"/>
      <c r="H37" s="6"/>
    </row>
    <row r="38" spans="1:8" x14ac:dyDescent="0.2">
      <c r="A38" s="6"/>
      <c r="B38" s="6"/>
      <c r="C38" s="6"/>
      <c r="D38" s="6"/>
      <c r="E38" s="6"/>
      <c r="F38" s="6"/>
      <c r="G38" s="6"/>
      <c r="H38" s="6"/>
    </row>
  </sheetData>
  <mergeCells count="4">
    <mergeCell ref="B3:G3"/>
    <mergeCell ref="A2:G2"/>
    <mergeCell ref="A3:A4"/>
    <mergeCell ref="A37:G37"/>
  </mergeCells>
  <pageMargins left="0.7" right="0.7" top="0.75" bottom="0.75" header="0.3" footer="0.3"/>
  <pageSetup scale="68" fitToHeight="0" orientation="portrait" horizontalDpi="300" verticalDpi="30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workbookViewId="0"/>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49" t="s">
        <v>10</v>
      </c>
      <c r="B2" s="50"/>
      <c r="C2" s="50"/>
      <c r="D2" s="50"/>
      <c r="E2" s="50"/>
      <c r="F2" s="50"/>
      <c r="G2" s="51"/>
    </row>
    <row r="3" spans="1:7" s="4" customFormat="1" ht="16.5" thickBot="1" x14ac:dyDescent="0.3">
      <c r="A3" s="46" t="s">
        <v>0</v>
      </c>
      <c r="B3" s="41" t="s">
        <v>1</v>
      </c>
      <c r="C3" s="41"/>
      <c r="D3" s="41"/>
      <c r="E3" s="41"/>
      <c r="F3" s="41"/>
      <c r="G3" s="42"/>
    </row>
    <row r="4" spans="1:7" s="5" customFormat="1" ht="79.5" thickBot="1" x14ac:dyDescent="0.3">
      <c r="A4" s="47"/>
      <c r="B4" s="28" t="s">
        <v>2</v>
      </c>
      <c r="C4" s="29" t="s">
        <v>3</v>
      </c>
      <c r="D4" s="29" t="s">
        <v>4</v>
      </c>
      <c r="E4" s="29" t="s">
        <v>5</v>
      </c>
      <c r="F4" s="29" t="s">
        <v>6</v>
      </c>
      <c r="G4" s="30" t="s">
        <v>22</v>
      </c>
    </row>
    <row r="5" spans="1:7" x14ac:dyDescent="0.2">
      <c r="A5" s="20" t="s">
        <v>26</v>
      </c>
      <c r="B5" s="31">
        <v>0</v>
      </c>
      <c r="C5" s="31">
        <v>308</v>
      </c>
      <c r="D5" s="31">
        <v>0</v>
      </c>
      <c r="E5" s="31">
        <v>308</v>
      </c>
      <c r="F5" s="31">
        <v>3234</v>
      </c>
      <c r="G5" s="32">
        <f>SUM(B5:F5)</f>
        <v>3850</v>
      </c>
    </row>
    <row r="6" spans="1:7" x14ac:dyDescent="0.2">
      <c r="A6" s="20" t="s">
        <v>27</v>
      </c>
      <c r="B6" s="31">
        <v>0</v>
      </c>
      <c r="C6" s="31">
        <v>340.7</v>
      </c>
      <c r="D6" s="31">
        <v>173.6</v>
      </c>
      <c r="E6" s="31">
        <v>158.80000000000001</v>
      </c>
      <c r="F6" s="31">
        <v>11319</v>
      </c>
      <c r="G6" s="32">
        <f t="shared" ref="G6:G29" si="0">SUM(B6:F6)</f>
        <v>11992.1</v>
      </c>
    </row>
    <row r="7" spans="1:7" x14ac:dyDescent="0.2">
      <c r="A7" s="20" t="s">
        <v>28</v>
      </c>
      <c r="B7" s="31">
        <v>315.89999999999998</v>
      </c>
      <c r="C7" s="31">
        <v>812.2</v>
      </c>
      <c r="D7" s="31">
        <v>385.9</v>
      </c>
      <c r="E7" s="31">
        <v>26.1</v>
      </c>
      <c r="F7" s="31"/>
      <c r="G7" s="32">
        <f t="shared" si="0"/>
        <v>1540.1</v>
      </c>
    </row>
    <row r="8" spans="1:7" x14ac:dyDescent="0.2">
      <c r="A8" s="20" t="s">
        <v>29</v>
      </c>
      <c r="B8" s="31">
        <v>256.5</v>
      </c>
      <c r="C8" s="31">
        <v>1128.2</v>
      </c>
      <c r="D8" s="31">
        <v>717</v>
      </c>
      <c r="E8" s="31">
        <v>40</v>
      </c>
      <c r="F8" s="31">
        <v>0</v>
      </c>
      <c r="G8" s="32">
        <f t="shared" si="0"/>
        <v>2141.6999999999998</v>
      </c>
    </row>
    <row r="9" spans="1:7" x14ac:dyDescent="0.2">
      <c r="A9" s="20" t="s">
        <v>30</v>
      </c>
      <c r="B9" s="31">
        <v>0</v>
      </c>
      <c r="C9" s="31">
        <v>0</v>
      </c>
      <c r="D9" s="31">
        <v>0</v>
      </c>
      <c r="E9" s="31">
        <v>15.3</v>
      </c>
      <c r="F9" s="31">
        <v>966</v>
      </c>
      <c r="G9" s="32">
        <f t="shared" si="0"/>
        <v>981.3</v>
      </c>
    </row>
    <row r="10" spans="1:7" x14ac:dyDescent="0.2">
      <c r="A10" s="20" t="s">
        <v>31</v>
      </c>
      <c r="B10" s="31">
        <v>0</v>
      </c>
      <c r="C10" s="31">
        <v>0</v>
      </c>
      <c r="D10" s="31">
        <v>0</v>
      </c>
      <c r="E10" s="31">
        <v>0</v>
      </c>
      <c r="F10" s="31">
        <v>2277</v>
      </c>
      <c r="G10" s="32">
        <f t="shared" si="0"/>
        <v>2277</v>
      </c>
    </row>
    <row r="11" spans="1:7" x14ac:dyDescent="0.2">
      <c r="A11" s="20" t="s">
        <v>32</v>
      </c>
      <c r="B11" s="31">
        <v>268.3</v>
      </c>
      <c r="C11" s="31">
        <v>268.3</v>
      </c>
      <c r="D11" s="31">
        <v>153.30000000000001</v>
      </c>
      <c r="E11" s="31">
        <v>460</v>
      </c>
      <c r="F11" s="31">
        <v>0</v>
      </c>
      <c r="G11" s="32">
        <f t="shared" si="0"/>
        <v>1149.9000000000001</v>
      </c>
    </row>
    <row r="12" spans="1:7" x14ac:dyDescent="0.2">
      <c r="A12" s="20" t="s">
        <v>33</v>
      </c>
      <c r="B12" s="31">
        <v>0</v>
      </c>
      <c r="C12" s="31">
        <v>0</v>
      </c>
      <c r="D12" s="31">
        <v>0</v>
      </c>
      <c r="E12" s="31">
        <v>0</v>
      </c>
      <c r="F12" s="31">
        <v>16560</v>
      </c>
      <c r="G12" s="32">
        <f t="shared" si="0"/>
        <v>16560</v>
      </c>
    </row>
    <row r="13" spans="1:7" x14ac:dyDescent="0.2">
      <c r="A13" s="20" t="s">
        <v>34</v>
      </c>
      <c r="B13" s="31">
        <v>268.3</v>
      </c>
      <c r="C13" s="31">
        <v>345</v>
      </c>
      <c r="D13" s="31">
        <v>76.7</v>
      </c>
      <c r="E13" s="31">
        <v>460</v>
      </c>
      <c r="F13" s="31">
        <v>0</v>
      </c>
      <c r="G13" s="32">
        <f t="shared" si="0"/>
        <v>1150</v>
      </c>
    </row>
    <row r="14" spans="1:7" x14ac:dyDescent="0.2">
      <c r="A14" s="20" t="s">
        <v>35</v>
      </c>
      <c r="B14" s="31">
        <v>0</v>
      </c>
      <c r="C14" s="31">
        <v>0</v>
      </c>
      <c r="D14" s="31">
        <v>0</v>
      </c>
      <c r="E14" s="31">
        <v>306.7</v>
      </c>
      <c r="F14" s="31">
        <v>0</v>
      </c>
      <c r="G14" s="32">
        <f t="shared" si="0"/>
        <v>306.7</v>
      </c>
    </row>
    <row r="15" spans="1:7" x14ac:dyDescent="0.2">
      <c r="A15" s="20" t="s">
        <v>36</v>
      </c>
      <c r="B15" s="31">
        <v>4.8</v>
      </c>
      <c r="C15" s="31">
        <v>77.3</v>
      </c>
      <c r="D15" s="31">
        <v>9.5</v>
      </c>
      <c r="E15" s="31">
        <v>3.8</v>
      </c>
      <c r="F15" s="31">
        <v>0</v>
      </c>
      <c r="G15" s="32">
        <f t="shared" si="0"/>
        <v>95.399999999999991</v>
      </c>
    </row>
    <row r="16" spans="1:7" x14ac:dyDescent="0.2">
      <c r="A16" s="20" t="s">
        <v>37</v>
      </c>
      <c r="B16" s="31">
        <v>55.1</v>
      </c>
      <c r="C16" s="31">
        <v>328.4</v>
      </c>
      <c r="D16" s="31">
        <v>255.3</v>
      </c>
      <c r="E16" s="31">
        <v>28.4</v>
      </c>
      <c r="F16" s="31">
        <v>0</v>
      </c>
      <c r="G16" s="32">
        <f t="shared" si="0"/>
        <v>667.19999999999993</v>
      </c>
    </row>
    <row r="17" spans="1:7" x14ac:dyDescent="0.2">
      <c r="A17" s="20" t="s">
        <v>38</v>
      </c>
      <c r="B17" s="31">
        <v>97.1</v>
      </c>
      <c r="C17" s="31">
        <v>354.4</v>
      </c>
      <c r="D17" s="31">
        <v>194.2</v>
      </c>
      <c r="E17" s="31">
        <v>13.5</v>
      </c>
      <c r="F17" s="31">
        <v>0</v>
      </c>
      <c r="G17" s="32">
        <f t="shared" si="0"/>
        <v>659.2</v>
      </c>
    </row>
    <row r="18" spans="1:7" x14ac:dyDescent="0.2">
      <c r="A18" s="20" t="s">
        <v>39</v>
      </c>
      <c r="B18" s="31">
        <v>18.399999999999999</v>
      </c>
      <c r="C18" s="31">
        <v>18.399999999999999</v>
      </c>
      <c r="D18" s="31">
        <v>0</v>
      </c>
      <c r="E18" s="31">
        <v>0</v>
      </c>
      <c r="F18" s="31">
        <v>0</v>
      </c>
      <c r="G18" s="32">
        <f t="shared" si="0"/>
        <v>36.799999999999997</v>
      </c>
    </row>
    <row r="19" spans="1:7" x14ac:dyDescent="0.2">
      <c r="A19" s="20" t="s">
        <v>40</v>
      </c>
      <c r="B19" s="31">
        <v>0</v>
      </c>
      <c r="C19" s="31">
        <v>0</v>
      </c>
      <c r="D19" s="31">
        <v>0</v>
      </c>
      <c r="E19" s="31">
        <v>38.299999999999997</v>
      </c>
      <c r="F19" s="31">
        <v>3726</v>
      </c>
      <c r="G19" s="32">
        <f t="shared" si="0"/>
        <v>3764.3</v>
      </c>
    </row>
    <row r="20" spans="1:7" x14ac:dyDescent="0.2">
      <c r="A20" s="20" t="s">
        <v>41</v>
      </c>
      <c r="B20" s="31">
        <v>38.6</v>
      </c>
      <c r="C20" s="31">
        <v>211.5</v>
      </c>
      <c r="D20" s="31">
        <v>166.9</v>
      </c>
      <c r="E20" s="31">
        <v>7.1</v>
      </c>
      <c r="F20" s="31">
        <v>0</v>
      </c>
      <c r="G20" s="32">
        <f t="shared" si="0"/>
        <v>424.1</v>
      </c>
    </row>
    <row r="21" spans="1:7" x14ac:dyDescent="0.2">
      <c r="A21" s="20" t="s">
        <v>42</v>
      </c>
      <c r="B21" s="31">
        <v>38.6</v>
      </c>
      <c r="C21" s="31">
        <v>211.5</v>
      </c>
      <c r="D21" s="31">
        <v>166.9</v>
      </c>
      <c r="E21" s="31">
        <v>7.1</v>
      </c>
      <c r="F21" s="31">
        <v>0</v>
      </c>
      <c r="G21" s="32">
        <f t="shared" si="0"/>
        <v>424.1</v>
      </c>
    </row>
    <row r="22" spans="1:7" ht="14.25" customHeight="1" x14ac:dyDescent="0.2">
      <c r="A22" s="20" t="s">
        <v>43</v>
      </c>
      <c r="B22" s="31">
        <v>38.6</v>
      </c>
      <c r="C22" s="31">
        <v>211.5</v>
      </c>
      <c r="D22" s="31">
        <v>166.9</v>
      </c>
      <c r="E22" s="31">
        <v>7.1</v>
      </c>
      <c r="F22" s="31">
        <v>0</v>
      </c>
      <c r="G22" s="32">
        <f t="shared" si="0"/>
        <v>424.1</v>
      </c>
    </row>
    <row r="23" spans="1:7" x14ac:dyDescent="0.2">
      <c r="A23" s="20" t="s">
        <v>44</v>
      </c>
      <c r="B23" s="31">
        <v>38.6</v>
      </c>
      <c r="C23" s="31">
        <v>211.5</v>
      </c>
      <c r="D23" s="31">
        <v>167</v>
      </c>
      <c r="E23" s="31">
        <v>7.1</v>
      </c>
      <c r="F23" s="31">
        <v>0</v>
      </c>
      <c r="G23" s="32">
        <f t="shared" si="0"/>
        <v>424.20000000000005</v>
      </c>
    </row>
    <row r="24" spans="1:7" x14ac:dyDescent="0.2">
      <c r="A24" s="20" t="s">
        <v>45</v>
      </c>
      <c r="B24" s="31">
        <v>38.6</v>
      </c>
      <c r="C24" s="31">
        <v>211.5</v>
      </c>
      <c r="D24" s="31">
        <v>166.9</v>
      </c>
      <c r="E24" s="31">
        <v>7.1</v>
      </c>
      <c r="F24" s="31">
        <v>0</v>
      </c>
      <c r="G24" s="32">
        <f t="shared" si="0"/>
        <v>424.1</v>
      </c>
    </row>
    <row r="25" spans="1:7" x14ac:dyDescent="0.2">
      <c r="A25" s="20" t="s">
        <v>46</v>
      </c>
      <c r="B25" s="31">
        <v>153.30000000000001</v>
      </c>
      <c r="C25" s="31">
        <v>0</v>
      </c>
      <c r="D25" s="31">
        <v>38.299999999999997</v>
      </c>
      <c r="E25" s="31">
        <v>153.30000000000001</v>
      </c>
      <c r="F25" s="31">
        <v>0</v>
      </c>
      <c r="G25" s="32">
        <f t="shared" si="0"/>
        <v>344.90000000000003</v>
      </c>
    </row>
    <row r="26" spans="1:7" x14ac:dyDescent="0.2">
      <c r="A26" s="20" t="s">
        <v>47</v>
      </c>
      <c r="B26" s="31">
        <v>191.7</v>
      </c>
      <c r="C26" s="31">
        <v>0</v>
      </c>
      <c r="D26" s="31">
        <v>0</v>
      </c>
      <c r="E26" s="31">
        <v>153.30000000000001</v>
      </c>
      <c r="F26" s="31">
        <v>0</v>
      </c>
      <c r="G26" s="32">
        <f t="shared" si="0"/>
        <v>345</v>
      </c>
    </row>
    <row r="27" spans="1:7" x14ac:dyDescent="0.2">
      <c r="A27" s="20" t="s">
        <v>48</v>
      </c>
      <c r="B27" s="31">
        <v>0</v>
      </c>
      <c r="C27" s="31">
        <v>0</v>
      </c>
      <c r="D27" s="31">
        <v>0</v>
      </c>
      <c r="E27" s="31">
        <v>0</v>
      </c>
      <c r="F27" s="31">
        <v>4140</v>
      </c>
      <c r="G27" s="32">
        <f t="shared" si="0"/>
        <v>4140</v>
      </c>
    </row>
    <row r="28" spans="1:7" x14ac:dyDescent="0.2">
      <c r="A28" s="20" t="s">
        <v>49</v>
      </c>
      <c r="B28" s="31">
        <v>0</v>
      </c>
      <c r="C28" s="31">
        <v>0</v>
      </c>
      <c r="D28" s="31">
        <v>0</v>
      </c>
      <c r="E28" s="31">
        <v>230</v>
      </c>
      <c r="F28" s="31">
        <v>0</v>
      </c>
      <c r="G28" s="32">
        <f t="shared" si="0"/>
        <v>230</v>
      </c>
    </row>
    <row r="29" spans="1:7" x14ac:dyDescent="0.2">
      <c r="A29" s="20" t="s">
        <v>50</v>
      </c>
      <c r="B29" s="31">
        <v>15.3</v>
      </c>
      <c r="C29" s="31">
        <v>15.3</v>
      </c>
      <c r="D29" s="31">
        <v>0</v>
      </c>
      <c r="E29" s="31">
        <v>122.7</v>
      </c>
      <c r="F29" s="31">
        <v>0</v>
      </c>
      <c r="G29" s="32">
        <f t="shared" si="0"/>
        <v>153.30000000000001</v>
      </c>
    </row>
    <row r="30" spans="1:7" ht="3" customHeight="1" thickBot="1" x14ac:dyDescent="0.3">
      <c r="A30" s="7"/>
      <c r="B30" s="14"/>
      <c r="C30" s="9"/>
      <c r="D30" s="9"/>
      <c r="E30" s="10"/>
      <c r="F30" s="10"/>
      <c r="G30" s="17"/>
    </row>
    <row r="31" spans="1:7" ht="15" thickBot="1" x14ac:dyDescent="0.25">
      <c r="A31" s="2" t="s">
        <v>23</v>
      </c>
      <c r="B31" s="33">
        <f t="shared" ref="B31:G31" si="1">SUM(B5:B29)</f>
        <v>1837.6999999999994</v>
      </c>
      <c r="C31" s="34">
        <f t="shared" si="1"/>
        <v>5053.7000000000016</v>
      </c>
      <c r="D31" s="34">
        <f t="shared" si="1"/>
        <v>2838.4000000000005</v>
      </c>
      <c r="E31" s="34">
        <f t="shared" si="1"/>
        <v>2553.6999999999994</v>
      </c>
      <c r="F31" s="34">
        <f t="shared" si="1"/>
        <v>42222</v>
      </c>
      <c r="G31" s="35">
        <f t="shared" si="1"/>
        <v>54505.5</v>
      </c>
    </row>
    <row r="34" spans="1:7" ht="144.75" customHeight="1" x14ac:dyDescent="0.2">
      <c r="A34" s="48" t="s">
        <v>24</v>
      </c>
      <c r="B34" s="48"/>
      <c r="C34" s="48"/>
      <c r="D34" s="48"/>
      <c r="E34" s="48"/>
      <c r="F34" s="48"/>
      <c r="G34" s="48"/>
    </row>
  </sheetData>
  <mergeCells count="4">
    <mergeCell ref="A2:G2"/>
    <mergeCell ref="A3:A4"/>
    <mergeCell ref="B3:G3"/>
    <mergeCell ref="A34:G34"/>
  </mergeCells>
  <pageMargins left="0.7" right="0.7" top="0.75" bottom="0.75" header="0.3" footer="0.3"/>
  <pageSetup scale="68" fitToHeight="0" orientation="portrait" horizontalDpi="300" verticalDpi="300" r:id="rId1"/>
  <headerFooter>
    <oddFooter>&amp;Rpage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NVUVHHD7JRAF-1006396335-7</_dlc_DocId>
    <_dlc_DocIdUrl xmlns="ab7a737b-7329-47c1-aaac-38c47af1eee1">
      <Url>https://share.hhs.mt.gov/MHS/MMIS/ModularDDI/_layouts/15/DocIdRedir.aspx?ID=NVUVHHD7JRAF-1006396335-7</Url>
      <Description>NVUVHHD7JRAF-1006396335-7</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Props1.xml><?xml version="1.0" encoding="utf-8"?>
<ds:datastoreItem xmlns:ds="http://schemas.openxmlformats.org/officeDocument/2006/customXml" ds:itemID="{5A2697A4-60FC-4C26-9506-5165C8C54AF7}">
  <ds:schemaRefs>
    <ds:schemaRef ds:uri="http://schemas.microsoft.com/sharepoint/events"/>
  </ds:schemaRefs>
</ds:datastoreItem>
</file>

<file path=customXml/itemProps2.xml><?xml version="1.0" encoding="utf-8"?>
<ds:datastoreItem xmlns:ds="http://schemas.openxmlformats.org/officeDocument/2006/customXml" ds:itemID="{53795E94-0289-4679-8754-E9A28701AA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906EEB-91CB-45AE-909B-6BCCFDF43CEA}">
  <ds:schemaRefs>
    <ds:schemaRef ds:uri="http://schemas.microsoft.com/sharepoint/v3/contenttype/forms"/>
  </ds:schemaRefs>
</ds:datastoreItem>
</file>

<file path=customXml/itemProps4.xml><?xml version="1.0" encoding="utf-8"?>
<ds:datastoreItem xmlns:ds="http://schemas.openxmlformats.org/officeDocument/2006/customXml" ds:itemID="{23D702D8-00BB-4696-BB46-3FD298ADA811}">
  <ds:schemaRefs>
    <ds:schemaRef ds:uri="http://schemas.microsoft.com/office/2006/metadata/properties"/>
    <ds:schemaRef ds:uri="ab7a737b-7329-47c1-aaac-38c47af1eee1"/>
    <ds:schemaRef ds:uri="http://schemas.microsoft.com/office/2006/documentManagement/types"/>
    <ds:schemaRef ds:uri="a3b4c28c-2ca3-4dbc-ba69-6bd74d64212a"/>
    <ds:schemaRef ds:uri="http://purl.org/dc/dcmitype/"/>
    <ds:schemaRef ds:uri="http://purl.org/dc/elements/1.1/"/>
    <ds:schemaRef ds:uri="http://purl.org/dc/terms/"/>
    <ds:schemaRef ds:uri="http://schemas.microsoft.com/office/infopath/2007/PartnerControls"/>
    <ds:schemaRef ds:uri="http://schemas.openxmlformats.org/package/2006/metadata/core-properties"/>
    <ds:schemaRef ds:uri="http://schemas.microsoft.com/sharepoint/v3/field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Attachment H - Instructions</vt:lpstr>
      <vt:lpstr>Sch A - FTEs by Phase</vt:lpstr>
      <vt:lpstr>Sch B Total Hrs by Phase </vt:lpstr>
      <vt:lpstr>'Attachment H - Instructions'!Print_Titles</vt:lpstr>
      <vt:lpstr>'Sch A - FTEs by Phase'!Print_Titles</vt:lpstr>
      <vt:lpstr>'Sch B Total Hrs by Phase '!Print_Titles</vt:lpstr>
    </vt:vector>
  </TitlesOfParts>
  <Company>State of Montana</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Shellie McCann</dc:creator>
  <cp:lastModifiedBy>kmanna</cp:lastModifiedBy>
  <cp:revision/>
  <cp:lastPrinted>2017-05-11T00:02:00Z</cp:lastPrinted>
  <dcterms:created xsi:type="dcterms:W3CDTF">2017-02-15T20:23:02Z</dcterms:created>
  <dcterms:modified xsi:type="dcterms:W3CDTF">2017-11-15T14:32:43Z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